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19425" windowHeight="11025"/>
  </bookViews>
  <sheets>
    <sheet name="Munka1" sheetId="1" r:id="rId1"/>
    <sheet name="Munka2" sheetId="2" r:id="rId2"/>
    <sheet name="Munka3" sheetId="3" r:id="rId3"/>
  </sheets>
  <calcPr calcId="145621"/>
</workbook>
</file>

<file path=xl/calcChain.xml><?xml version="1.0" encoding="utf-8"?>
<calcChain xmlns="http://schemas.openxmlformats.org/spreadsheetml/2006/main">
  <c r="E47" i="1" l="1"/>
  <c r="E27" i="1"/>
  <c r="E32" i="1" s="1"/>
  <c r="E37" i="1" l="1"/>
  <c r="E50" i="1"/>
  <c r="E55" i="1"/>
  <c r="E64" i="1"/>
  <c r="E73" i="1"/>
  <c r="D37" i="1"/>
  <c r="D73" i="1"/>
  <c r="D64" i="1"/>
  <c r="D55" i="1"/>
  <c r="D50" i="1"/>
  <c r="D32" i="1"/>
  <c r="E74" i="1" l="1"/>
  <c r="D74" i="1"/>
  <c r="C73" i="1" l="1"/>
  <c r="C64" i="1"/>
  <c r="C55" i="1"/>
  <c r="C50" i="1"/>
  <c r="C37" i="1"/>
  <c r="C32" i="1"/>
  <c r="C74" i="1" l="1"/>
</calcChain>
</file>

<file path=xl/sharedStrings.xml><?xml version="1.0" encoding="utf-8"?>
<sst xmlns="http://schemas.openxmlformats.org/spreadsheetml/2006/main" count="75" uniqueCount="70">
  <si>
    <t>Felhalmozási kiadások</t>
  </si>
  <si>
    <t>Megnevezés</t>
  </si>
  <si>
    <t>Eredeti ei.</t>
  </si>
  <si>
    <t>Önkormányzat</t>
  </si>
  <si>
    <t>Pályázati alap</t>
  </si>
  <si>
    <t>ÁFA</t>
  </si>
  <si>
    <t>Önkormányzat összesen</t>
  </si>
  <si>
    <t>Polgármesteri Hivatal</t>
  </si>
  <si>
    <t>Kisértékű tárgyi eszköz ( informatikai eszközök)</t>
  </si>
  <si>
    <t>Polgármesteri Hivatal összesen</t>
  </si>
  <si>
    <t>Egészségügyi Központ</t>
  </si>
  <si>
    <t>Egészségügyi Központ összesen</t>
  </si>
  <si>
    <t>Miklóssy János Sportközpont</t>
  </si>
  <si>
    <t>Miklóssy János Sportközpont összesen</t>
  </si>
  <si>
    <t>VDÁMK</t>
  </si>
  <si>
    <t>VDÁMK összesen</t>
  </si>
  <si>
    <t>Napsugár Bölcsőde</t>
  </si>
  <si>
    <t>Napsugár Bölcsőde összesen</t>
  </si>
  <si>
    <t>Mindösszesen</t>
  </si>
  <si>
    <t>Mód. Ei.</t>
  </si>
  <si>
    <t>Kisértékű tárgyi eszköz (hűtő,szék,szekrény)</t>
  </si>
  <si>
    <t>Csepegtető</t>
  </si>
  <si>
    <t>Porszívó</t>
  </si>
  <si>
    <t>Színes nyomtató</t>
  </si>
  <si>
    <t>Klíma beszerzés</t>
  </si>
  <si>
    <t>Vegyszer szabályozó készülék</t>
  </si>
  <si>
    <t>2 db kültéri kabin</t>
  </si>
  <si>
    <t>Szerver gép beszerzés</t>
  </si>
  <si>
    <t>Telefonközpont bővítése</t>
  </si>
  <si>
    <t>Kolposzkóp (nőgyógyászat)</t>
  </si>
  <si>
    <t>Nőgyógyászati vizsgálóágy</t>
  </si>
  <si>
    <t>UH készülék (fizióterápia)</t>
  </si>
  <si>
    <t>Nyomtató</t>
  </si>
  <si>
    <t>Masszázságy</t>
  </si>
  <si>
    <t>Tasskertesi praxis berendezések (asztal, szekrény)</t>
  </si>
  <si>
    <t>Virágh Kúria kiállítási tárgyak beszerzése</t>
  </si>
  <si>
    <t>Tároló kisház (KIKE)</t>
  </si>
  <si>
    <t>Udvari játékok beszerzése (minhárom óvoda 1-1-1 db)</t>
  </si>
  <si>
    <t>Bútor beszerzés Tasskertesi óvoda</t>
  </si>
  <si>
    <t>Utólagos csatorna rákötések (4 db)</t>
  </si>
  <si>
    <t>Napelemes kandelláber 3 db</t>
  </si>
  <si>
    <t>Egyéb tárgyi eszköz beszerzés</t>
  </si>
  <si>
    <t>Közterületi utcabútorok vásárlása</t>
  </si>
  <si>
    <t>VP- Külterületi utas beruházás</t>
  </si>
  <si>
    <t>Közvilágítás tervezés</t>
  </si>
  <si>
    <t>Díszkivilágítás</t>
  </si>
  <si>
    <t>2023. évi útépítés (Nádas, Kalap, Felszegi temető)</t>
  </si>
  <si>
    <t>Rákóczi u. villanyoszlop földkábel kiépítése</t>
  </si>
  <si>
    <t>Szobor (Megy a juhász)</t>
  </si>
  <si>
    <t>Kamerarendszer fejlesztés</t>
  </si>
  <si>
    <t>Hangtechnikai eszközök vásárlása</t>
  </si>
  <si>
    <t>Útépítés és útfelújítás</t>
  </si>
  <si>
    <t>Játszótéri eszköz udvarra</t>
  </si>
  <si>
    <t>Buszmegálló Tasskertes 2 db</t>
  </si>
  <si>
    <t>Asztali számítógép 2db (könyvtár)</t>
  </si>
  <si>
    <t>Virágh Kúria dioráma vásárlás</t>
  </si>
  <si>
    <t>Lakótelepi gördeszka pálya</t>
  </si>
  <si>
    <t>Balogh József u. játszótér</t>
  </si>
  <si>
    <t>Játszótéri eszközök vásárlása</t>
  </si>
  <si>
    <t>Teljesítés</t>
  </si>
  <si>
    <t xml:space="preserve">Járdaépítés Endrédy és Wesselényi utca sarkától a templomig, </t>
  </si>
  <si>
    <t>Járdaépítés Rákóczi és Zsák utcák</t>
  </si>
  <si>
    <t>Kémiai autómata laboreszköz</t>
  </si>
  <si>
    <t>Rákóczi u. 36. (hrsz: 55) 1/2 rész</t>
  </si>
  <si>
    <t>Szünetmentes tápegység</t>
  </si>
  <si>
    <t>Villanyboyler</t>
  </si>
  <si>
    <t>Egyéb tárgyi eszköz beszerzés (türkögömb, mikrofon szett, tűzhely)</t>
  </si>
  <si>
    <t>Egyéb tárgyi eszköz (vetítővászon, talicska, postaláda fűnyíró)</t>
  </si>
  <si>
    <t>adatok e Ft-ban</t>
  </si>
  <si>
    <t>6. melléklet a  …/2025. (….) önkormányzati rendelethez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</si>
</sst>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sz val="12"/>
      <name val="Times New Roman"/>
      <family val="1"/>
      <charset val="238"/>
    </font>
    <font>
      <sz val="12"/>
      <color indexed="16"/>
      <name val="Times New Roman"/>
      <family val="1"/>
      <charset val="238"/>
    </font>
    <font>
      <b/>
      <u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2"/>
      <color indexed="16"/>
      <name val="Times New Roman"/>
      <family val="1"/>
      <charset val="238"/>
    </font>
    <font>
      <i/>
      <sz val="12"/>
      <color rgb="FFFF0000"/>
      <name val="Times New Roman"/>
      <family val="1"/>
      <charset val="238"/>
    </font>
    <font>
      <sz val="12"/>
      <color rgb="FFFF0000"/>
      <name val="Times New Roman"/>
      <family val="1"/>
      <charset val="238"/>
    </font>
    <font>
      <i/>
      <sz val="12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justify" vertical="top" wrapText="1"/>
    </xf>
    <xf numFmtId="3" fontId="4" fillId="0" borderId="4" xfId="0" applyNumberFormat="1" applyFont="1" applyBorder="1" applyAlignment="1">
      <alignment vertical="top" wrapText="1"/>
    </xf>
    <xf numFmtId="0" fontId="1" fillId="0" borderId="6" xfId="0" applyFont="1" applyBorder="1" applyAlignment="1">
      <alignment horizontal="justify" vertical="top" wrapText="1"/>
    </xf>
    <xf numFmtId="0" fontId="4" fillId="0" borderId="9" xfId="0" applyFont="1" applyBorder="1" applyAlignment="1">
      <alignment horizontal="justify" vertical="top" wrapText="1"/>
    </xf>
    <xf numFmtId="3" fontId="4" fillId="0" borderId="10" xfId="0" applyNumberFormat="1" applyFont="1" applyBorder="1" applyAlignment="1">
      <alignment vertical="top" wrapText="1"/>
    </xf>
    <xf numFmtId="0" fontId="4" fillId="0" borderId="1" xfId="0" applyFont="1" applyBorder="1" applyAlignment="1">
      <alignment horizontal="justify" vertical="top" wrapText="1"/>
    </xf>
    <xf numFmtId="3" fontId="4" fillId="0" borderId="1" xfId="0" applyNumberFormat="1" applyFont="1" applyBorder="1" applyAlignment="1">
      <alignment vertical="top" wrapText="1"/>
    </xf>
    <xf numFmtId="3" fontId="1" fillId="0" borderId="11" xfId="0" applyNumberFormat="1" applyFont="1" applyBorder="1" applyAlignment="1">
      <alignment wrapText="1"/>
    </xf>
    <xf numFmtId="0" fontId="4" fillId="0" borderId="13" xfId="0" applyFont="1" applyBorder="1" applyAlignment="1">
      <alignment horizontal="justify" vertical="top" wrapText="1"/>
    </xf>
    <xf numFmtId="3" fontId="4" fillId="0" borderId="13" xfId="0" applyNumberFormat="1" applyFont="1" applyBorder="1" applyAlignment="1">
      <alignment vertical="top" wrapText="1"/>
    </xf>
    <xf numFmtId="3" fontId="5" fillId="0" borderId="9" xfId="0" applyNumberFormat="1" applyFont="1" applyBorder="1" applyAlignment="1">
      <alignment vertical="top" wrapText="1"/>
    </xf>
    <xf numFmtId="3" fontId="2" fillId="0" borderId="9" xfId="0" applyNumberFormat="1" applyFont="1" applyBorder="1" applyAlignment="1">
      <alignment vertical="top" wrapText="1"/>
    </xf>
    <xf numFmtId="3" fontId="4" fillId="0" borderId="14" xfId="0" applyNumberFormat="1" applyFont="1" applyBorder="1" applyAlignment="1">
      <alignment vertical="top" wrapText="1"/>
    </xf>
    <xf numFmtId="3" fontId="4" fillId="0" borderId="15" xfId="0" applyNumberFormat="1" applyFont="1" applyBorder="1" applyAlignment="1">
      <alignment vertical="top" wrapText="1"/>
    </xf>
    <xf numFmtId="3" fontId="4" fillId="0" borderId="9" xfId="0" applyNumberFormat="1" applyFont="1" applyBorder="1" applyAlignment="1">
      <alignment vertical="top" wrapText="1"/>
    </xf>
    <xf numFmtId="3" fontId="1" fillId="0" borderId="9" xfId="0" applyNumberFormat="1" applyFont="1" applyBorder="1" applyAlignment="1">
      <alignment vertical="top" wrapText="1"/>
    </xf>
    <xf numFmtId="3" fontId="1" fillId="0" borderId="3" xfId="0" applyNumberFormat="1" applyFont="1" applyBorder="1" applyAlignment="1">
      <alignment vertical="top" wrapText="1"/>
    </xf>
    <xf numFmtId="0" fontId="1" fillId="0" borderId="9" xfId="0" applyFont="1" applyBorder="1" applyAlignment="1">
      <alignment horizontal="center"/>
    </xf>
    <xf numFmtId="0" fontId="4" fillId="0" borderId="16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6" fillId="0" borderId="0" xfId="0" applyFont="1" applyAlignment="1">
      <alignment horizontal="left"/>
    </xf>
    <xf numFmtId="0" fontId="7" fillId="0" borderId="0" xfId="0" applyFont="1"/>
    <xf numFmtId="0" fontId="1" fillId="0" borderId="2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3" fontId="1" fillId="0" borderId="20" xfId="0" applyNumberFormat="1" applyFont="1" applyBorder="1" applyAlignment="1">
      <alignment vertical="top" wrapText="1"/>
    </xf>
    <xf numFmtId="0" fontId="1" fillId="2" borderId="7" xfId="0" applyFont="1" applyFill="1" applyBorder="1" applyAlignment="1">
      <alignment horizontal="justify" vertical="top" wrapText="1"/>
    </xf>
    <xf numFmtId="3" fontId="1" fillId="2" borderId="6" xfId="0" applyNumberFormat="1" applyFont="1" applyFill="1" applyBorder="1" applyAlignment="1">
      <alignment vertical="top" wrapText="1"/>
    </xf>
    <xf numFmtId="0" fontId="1" fillId="2" borderId="0" xfId="0" applyFont="1" applyFill="1"/>
    <xf numFmtId="0" fontId="1" fillId="2" borderId="5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justify" vertical="top" wrapText="1"/>
    </xf>
    <xf numFmtId="0" fontId="1" fillId="2" borderId="12" xfId="0" applyFont="1" applyFill="1" applyBorder="1" applyAlignment="1">
      <alignment horizontal="justify" vertical="top" wrapText="1"/>
    </xf>
    <xf numFmtId="3" fontId="1" fillId="2" borderId="12" xfId="0" applyNumberFormat="1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justify" vertical="top" wrapText="1"/>
    </xf>
    <xf numFmtId="3" fontId="1" fillId="2" borderId="2" xfId="0" applyNumberFormat="1" applyFont="1" applyFill="1" applyBorder="1" applyAlignment="1">
      <alignment vertical="top" wrapText="1"/>
    </xf>
    <xf numFmtId="3" fontId="1" fillId="2" borderId="11" xfId="0" applyNumberFormat="1" applyFont="1" applyFill="1" applyBorder="1" applyAlignment="1">
      <alignment vertical="top" wrapText="1"/>
    </xf>
    <xf numFmtId="0" fontId="1" fillId="2" borderId="12" xfId="0" applyFont="1" applyFill="1" applyBorder="1" applyAlignment="1">
      <alignment horizontal="center"/>
    </xf>
    <xf numFmtId="3" fontId="1" fillId="2" borderId="20" xfId="0" applyNumberFormat="1" applyFont="1" applyFill="1" applyBorder="1" applyAlignment="1">
      <alignment vertical="top" wrapText="1"/>
    </xf>
    <xf numFmtId="3" fontId="1" fillId="2" borderId="3" xfId="0" applyNumberFormat="1" applyFont="1" applyFill="1" applyBorder="1" applyAlignment="1">
      <alignment vertical="top" wrapText="1"/>
    </xf>
    <xf numFmtId="0" fontId="1" fillId="2" borderId="5" xfId="0" applyFont="1" applyFill="1" applyBorder="1" applyAlignment="1">
      <alignment horizontal="justify" vertical="top" wrapText="1"/>
    </xf>
    <xf numFmtId="0" fontId="1" fillId="2" borderId="6" xfId="0" applyFont="1" applyFill="1" applyBorder="1" applyAlignment="1">
      <alignment horizontal="justify" vertical="top" wrapText="1"/>
    </xf>
    <xf numFmtId="3" fontId="1" fillId="2" borderId="7" xfId="0" applyNumberFormat="1" applyFont="1" applyFill="1" applyBorder="1" applyAlignment="1">
      <alignment vertical="top" wrapText="1"/>
    </xf>
    <xf numFmtId="3" fontId="1" fillId="2" borderId="8" xfId="0" applyNumberFormat="1" applyFont="1" applyFill="1" applyBorder="1" applyAlignment="1">
      <alignment vertical="top" wrapText="1"/>
    </xf>
    <xf numFmtId="3" fontId="1" fillId="2" borderId="11" xfId="0" applyNumberFormat="1" applyFont="1" applyFill="1" applyBorder="1" applyAlignment="1">
      <alignment wrapText="1"/>
    </xf>
    <xf numFmtId="0" fontId="1" fillId="2" borderId="9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2" borderId="18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3" fontId="1" fillId="0" borderId="0" xfId="0" applyNumberFormat="1" applyFont="1"/>
    <xf numFmtId="0" fontId="3" fillId="0" borderId="0" xfId="0" applyFont="1" applyAlignment="1">
      <alignment horizontal="center"/>
    </xf>
    <xf numFmtId="0" fontId="1" fillId="0" borderId="22" xfId="0" applyFont="1" applyBorder="1" applyAlignment="1">
      <alignment horizontal="right"/>
    </xf>
    <xf numFmtId="0" fontId="8" fillId="0" borderId="0" xfId="0" applyFont="1" applyAlignment="1">
      <alignment horizontal="right"/>
    </xf>
    <xf numFmtId="0" fontId="1" fillId="0" borderId="13" xfId="0" applyFont="1" applyBorder="1" applyAlignment="1">
      <alignment horizontal="center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5"/>
  <sheetViews>
    <sheetView tabSelected="1" workbookViewId="0">
      <selection activeCell="K17" sqref="K17"/>
    </sheetView>
  </sheetViews>
  <sheetFormatPr defaultRowHeight="15.75" x14ac:dyDescent="0.25"/>
  <cols>
    <col min="1" max="1" width="7.140625" style="2" customWidth="1"/>
    <col min="2" max="2" width="50.42578125" style="1" customWidth="1"/>
    <col min="3" max="4" width="11.5703125" style="1" customWidth="1"/>
    <col min="5" max="5" width="11.28515625" style="1" customWidth="1"/>
    <col min="6" max="252" width="9.140625" style="1"/>
    <col min="253" max="253" width="7.140625" style="1" customWidth="1"/>
    <col min="254" max="254" width="47.7109375" style="1" customWidth="1"/>
    <col min="255" max="256" width="16.5703125" style="1" customWidth="1"/>
    <col min="257" max="257" width="11.7109375" style="1" customWidth="1"/>
    <col min="258" max="508" width="9.140625" style="1"/>
    <col min="509" max="509" width="7.140625" style="1" customWidth="1"/>
    <col min="510" max="510" width="47.7109375" style="1" customWidth="1"/>
    <col min="511" max="512" width="16.5703125" style="1" customWidth="1"/>
    <col min="513" max="513" width="11.7109375" style="1" customWidth="1"/>
    <col min="514" max="764" width="9.140625" style="1"/>
    <col min="765" max="765" width="7.140625" style="1" customWidth="1"/>
    <col min="766" max="766" width="47.7109375" style="1" customWidth="1"/>
    <col min="767" max="768" width="16.5703125" style="1" customWidth="1"/>
    <col min="769" max="769" width="11.7109375" style="1" customWidth="1"/>
    <col min="770" max="1020" width="9.140625" style="1"/>
    <col min="1021" max="1021" width="7.140625" style="1" customWidth="1"/>
    <col min="1022" max="1022" width="47.7109375" style="1" customWidth="1"/>
    <col min="1023" max="1024" width="16.5703125" style="1" customWidth="1"/>
    <col min="1025" max="1025" width="11.7109375" style="1" customWidth="1"/>
    <col min="1026" max="1276" width="9.140625" style="1"/>
    <col min="1277" max="1277" width="7.140625" style="1" customWidth="1"/>
    <col min="1278" max="1278" width="47.7109375" style="1" customWidth="1"/>
    <col min="1279" max="1280" width="16.5703125" style="1" customWidth="1"/>
    <col min="1281" max="1281" width="11.7109375" style="1" customWidth="1"/>
    <col min="1282" max="1532" width="9.140625" style="1"/>
    <col min="1533" max="1533" width="7.140625" style="1" customWidth="1"/>
    <col min="1534" max="1534" width="47.7109375" style="1" customWidth="1"/>
    <col min="1535" max="1536" width="16.5703125" style="1" customWidth="1"/>
    <col min="1537" max="1537" width="11.7109375" style="1" customWidth="1"/>
    <col min="1538" max="1788" width="9.140625" style="1"/>
    <col min="1789" max="1789" width="7.140625" style="1" customWidth="1"/>
    <col min="1790" max="1790" width="47.7109375" style="1" customWidth="1"/>
    <col min="1791" max="1792" width="16.5703125" style="1" customWidth="1"/>
    <col min="1793" max="1793" width="11.7109375" style="1" customWidth="1"/>
    <col min="1794" max="2044" width="9.140625" style="1"/>
    <col min="2045" max="2045" width="7.140625" style="1" customWidth="1"/>
    <col min="2046" max="2046" width="47.7109375" style="1" customWidth="1"/>
    <col min="2047" max="2048" width="16.5703125" style="1" customWidth="1"/>
    <col min="2049" max="2049" width="11.7109375" style="1" customWidth="1"/>
    <col min="2050" max="2300" width="9.140625" style="1"/>
    <col min="2301" max="2301" width="7.140625" style="1" customWidth="1"/>
    <col min="2302" max="2302" width="47.7109375" style="1" customWidth="1"/>
    <col min="2303" max="2304" width="16.5703125" style="1" customWidth="1"/>
    <col min="2305" max="2305" width="11.7109375" style="1" customWidth="1"/>
    <col min="2306" max="2556" width="9.140625" style="1"/>
    <col min="2557" max="2557" width="7.140625" style="1" customWidth="1"/>
    <col min="2558" max="2558" width="47.7109375" style="1" customWidth="1"/>
    <col min="2559" max="2560" width="16.5703125" style="1" customWidth="1"/>
    <col min="2561" max="2561" width="11.7109375" style="1" customWidth="1"/>
    <col min="2562" max="2812" width="9.140625" style="1"/>
    <col min="2813" max="2813" width="7.140625" style="1" customWidth="1"/>
    <col min="2814" max="2814" width="47.7109375" style="1" customWidth="1"/>
    <col min="2815" max="2816" width="16.5703125" style="1" customWidth="1"/>
    <col min="2817" max="2817" width="11.7109375" style="1" customWidth="1"/>
    <col min="2818" max="3068" width="9.140625" style="1"/>
    <col min="3069" max="3069" width="7.140625" style="1" customWidth="1"/>
    <col min="3070" max="3070" width="47.7109375" style="1" customWidth="1"/>
    <col min="3071" max="3072" width="16.5703125" style="1" customWidth="1"/>
    <col min="3073" max="3073" width="11.7109375" style="1" customWidth="1"/>
    <col min="3074" max="3324" width="9.140625" style="1"/>
    <col min="3325" max="3325" width="7.140625" style="1" customWidth="1"/>
    <col min="3326" max="3326" width="47.7109375" style="1" customWidth="1"/>
    <col min="3327" max="3328" width="16.5703125" style="1" customWidth="1"/>
    <col min="3329" max="3329" width="11.7109375" style="1" customWidth="1"/>
    <col min="3330" max="3580" width="9.140625" style="1"/>
    <col min="3581" max="3581" width="7.140625" style="1" customWidth="1"/>
    <col min="3582" max="3582" width="47.7109375" style="1" customWidth="1"/>
    <col min="3583" max="3584" width="16.5703125" style="1" customWidth="1"/>
    <col min="3585" max="3585" width="11.7109375" style="1" customWidth="1"/>
    <col min="3586" max="3836" width="9.140625" style="1"/>
    <col min="3837" max="3837" width="7.140625" style="1" customWidth="1"/>
    <col min="3838" max="3838" width="47.7109375" style="1" customWidth="1"/>
    <col min="3839" max="3840" width="16.5703125" style="1" customWidth="1"/>
    <col min="3841" max="3841" width="11.7109375" style="1" customWidth="1"/>
    <col min="3842" max="4092" width="9.140625" style="1"/>
    <col min="4093" max="4093" width="7.140625" style="1" customWidth="1"/>
    <col min="4094" max="4094" width="47.7109375" style="1" customWidth="1"/>
    <col min="4095" max="4096" width="16.5703125" style="1" customWidth="1"/>
    <col min="4097" max="4097" width="11.7109375" style="1" customWidth="1"/>
    <col min="4098" max="4348" width="9.140625" style="1"/>
    <col min="4349" max="4349" width="7.140625" style="1" customWidth="1"/>
    <col min="4350" max="4350" width="47.7109375" style="1" customWidth="1"/>
    <col min="4351" max="4352" width="16.5703125" style="1" customWidth="1"/>
    <col min="4353" max="4353" width="11.7109375" style="1" customWidth="1"/>
    <col min="4354" max="4604" width="9.140625" style="1"/>
    <col min="4605" max="4605" width="7.140625" style="1" customWidth="1"/>
    <col min="4606" max="4606" width="47.7109375" style="1" customWidth="1"/>
    <col min="4607" max="4608" width="16.5703125" style="1" customWidth="1"/>
    <col min="4609" max="4609" width="11.7109375" style="1" customWidth="1"/>
    <col min="4610" max="4860" width="9.140625" style="1"/>
    <col min="4861" max="4861" width="7.140625" style="1" customWidth="1"/>
    <col min="4862" max="4862" width="47.7109375" style="1" customWidth="1"/>
    <col min="4863" max="4864" width="16.5703125" style="1" customWidth="1"/>
    <col min="4865" max="4865" width="11.7109375" style="1" customWidth="1"/>
    <col min="4866" max="5116" width="9.140625" style="1"/>
    <col min="5117" max="5117" width="7.140625" style="1" customWidth="1"/>
    <col min="5118" max="5118" width="47.7109375" style="1" customWidth="1"/>
    <col min="5119" max="5120" width="16.5703125" style="1" customWidth="1"/>
    <col min="5121" max="5121" width="11.7109375" style="1" customWidth="1"/>
    <col min="5122" max="5372" width="9.140625" style="1"/>
    <col min="5373" max="5373" width="7.140625" style="1" customWidth="1"/>
    <col min="5374" max="5374" width="47.7109375" style="1" customWidth="1"/>
    <col min="5375" max="5376" width="16.5703125" style="1" customWidth="1"/>
    <col min="5377" max="5377" width="11.7109375" style="1" customWidth="1"/>
    <col min="5378" max="5628" width="9.140625" style="1"/>
    <col min="5629" max="5629" width="7.140625" style="1" customWidth="1"/>
    <col min="5630" max="5630" width="47.7109375" style="1" customWidth="1"/>
    <col min="5631" max="5632" width="16.5703125" style="1" customWidth="1"/>
    <col min="5633" max="5633" width="11.7109375" style="1" customWidth="1"/>
    <col min="5634" max="5884" width="9.140625" style="1"/>
    <col min="5885" max="5885" width="7.140625" style="1" customWidth="1"/>
    <col min="5886" max="5886" width="47.7109375" style="1" customWidth="1"/>
    <col min="5887" max="5888" width="16.5703125" style="1" customWidth="1"/>
    <col min="5889" max="5889" width="11.7109375" style="1" customWidth="1"/>
    <col min="5890" max="6140" width="9.140625" style="1"/>
    <col min="6141" max="6141" width="7.140625" style="1" customWidth="1"/>
    <col min="6142" max="6142" width="47.7109375" style="1" customWidth="1"/>
    <col min="6143" max="6144" width="16.5703125" style="1" customWidth="1"/>
    <col min="6145" max="6145" width="11.7109375" style="1" customWidth="1"/>
    <col min="6146" max="6396" width="9.140625" style="1"/>
    <col min="6397" max="6397" width="7.140625" style="1" customWidth="1"/>
    <col min="6398" max="6398" width="47.7109375" style="1" customWidth="1"/>
    <col min="6399" max="6400" width="16.5703125" style="1" customWidth="1"/>
    <col min="6401" max="6401" width="11.7109375" style="1" customWidth="1"/>
    <col min="6402" max="6652" width="9.140625" style="1"/>
    <col min="6653" max="6653" width="7.140625" style="1" customWidth="1"/>
    <col min="6654" max="6654" width="47.7109375" style="1" customWidth="1"/>
    <col min="6655" max="6656" width="16.5703125" style="1" customWidth="1"/>
    <col min="6657" max="6657" width="11.7109375" style="1" customWidth="1"/>
    <col min="6658" max="6908" width="9.140625" style="1"/>
    <col min="6909" max="6909" width="7.140625" style="1" customWidth="1"/>
    <col min="6910" max="6910" width="47.7109375" style="1" customWidth="1"/>
    <col min="6911" max="6912" width="16.5703125" style="1" customWidth="1"/>
    <col min="6913" max="6913" width="11.7109375" style="1" customWidth="1"/>
    <col min="6914" max="7164" width="9.140625" style="1"/>
    <col min="7165" max="7165" width="7.140625" style="1" customWidth="1"/>
    <col min="7166" max="7166" width="47.7109375" style="1" customWidth="1"/>
    <col min="7167" max="7168" width="16.5703125" style="1" customWidth="1"/>
    <col min="7169" max="7169" width="11.7109375" style="1" customWidth="1"/>
    <col min="7170" max="7420" width="9.140625" style="1"/>
    <col min="7421" max="7421" width="7.140625" style="1" customWidth="1"/>
    <col min="7422" max="7422" width="47.7109375" style="1" customWidth="1"/>
    <col min="7423" max="7424" width="16.5703125" style="1" customWidth="1"/>
    <col min="7425" max="7425" width="11.7109375" style="1" customWidth="1"/>
    <col min="7426" max="7676" width="9.140625" style="1"/>
    <col min="7677" max="7677" width="7.140625" style="1" customWidth="1"/>
    <col min="7678" max="7678" width="47.7109375" style="1" customWidth="1"/>
    <col min="7679" max="7680" width="16.5703125" style="1" customWidth="1"/>
    <col min="7681" max="7681" width="11.7109375" style="1" customWidth="1"/>
    <col min="7682" max="7932" width="9.140625" style="1"/>
    <col min="7933" max="7933" width="7.140625" style="1" customWidth="1"/>
    <col min="7934" max="7934" width="47.7109375" style="1" customWidth="1"/>
    <col min="7935" max="7936" width="16.5703125" style="1" customWidth="1"/>
    <col min="7937" max="7937" width="11.7109375" style="1" customWidth="1"/>
    <col min="7938" max="8188" width="9.140625" style="1"/>
    <col min="8189" max="8189" width="7.140625" style="1" customWidth="1"/>
    <col min="8190" max="8190" width="47.7109375" style="1" customWidth="1"/>
    <col min="8191" max="8192" width="16.5703125" style="1" customWidth="1"/>
    <col min="8193" max="8193" width="11.7109375" style="1" customWidth="1"/>
    <col min="8194" max="8444" width="9.140625" style="1"/>
    <col min="8445" max="8445" width="7.140625" style="1" customWidth="1"/>
    <col min="8446" max="8446" width="47.7109375" style="1" customWidth="1"/>
    <col min="8447" max="8448" width="16.5703125" style="1" customWidth="1"/>
    <col min="8449" max="8449" width="11.7109375" style="1" customWidth="1"/>
    <col min="8450" max="8700" width="9.140625" style="1"/>
    <col min="8701" max="8701" width="7.140625" style="1" customWidth="1"/>
    <col min="8702" max="8702" width="47.7109375" style="1" customWidth="1"/>
    <col min="8703" max="8704" width="16.5703125" style="1" customWidth="1"/>
    <col min="8705" max="8705" width="11.7109375" style="1" customWidth="1"/>
    <col min="8706" max="8956" width="9.140625" style="1"/>
    <col min="8957" max="8957" width="7.140625" style="1" customWidth="1"/>
    <col min="8958" max="8958" width="47.7109375" style="1" customWidth="1"/>
    <col min="8959" max="8960" width="16.5703125" style="1" customWidth="1"/>
    <col min="8961" max="8961" width="11.7109375" style="1" customWidth="1"/>
    <col min="8962" max="9212" width="9.140625" style="1"/>
    <col min="9213" max="9213" width="7.140625" style="1" customWidth="1"/>
    <col min="9214" max="9214" width="47.7109375" style="1" customWidth="1"/>
    <col min="9215" max="9216" width="16.5703125" style="1" customWidth="1"/>
    <col min="9217" max="9217" width="11.7109375" style="1" customWidth="1"/>
    <col min="9218" max="9468" width="9.140625" style="1"/>
    <col min="9469" max="9469" width="7.140625" style="1" customWidth="1"/>
    <col min="9470" max="9470" width="47.7109375" style="1" customWidth="1"/>
    <col min="9471" max="9472" width="16.5703125" style="1" customWidth="1"/>
    <col min="9473" max="9473" width="11.7109375" style="1" customWidth="1"/>
    <col min="9474" max="9724" width="9.140625" style="1"/>
    <col min="9725" max="9725" width="7.140625" style="1" customWidth="1"/>
    <col min="9726" max="9726" width="47.7109375" style="1" customWidth="1"/>
    <col min="9727" max="9728" width="16.5703125" style="1" customWidth="1"/>
    <col min="9729" max="9729" width="11.7109375" style="1" customWidth="1"/>
    <col min="9730" max="9980" width="9.140625" style="1"/>
    <col min="9981" max="9981" width="7.140625" style="1" customWidth="1"/>
    <col min="9982" max="9982" width="47.7109375" style="1" customWidth="1"/>
    <col min="9983" max="9984" width="16.5703125" style="1" customWidth="1"/>
    <col min="9985" max="9985" width="11.7109375" style="1" customWidth="1"/>
    <col min="9986" max="10236" width="9.140625" style="1"/>
    <col min="10237" max="10237" width="7.140625" style="1" customWidth="1"/>
    <col min="10238" max="10238" width="47.7109375" style="1" customWidth="1"/>
    <col min="10239" max="10240" width="16.5703125" style="1" customWidth="1"/>
    <col min="10241" max="10241" width="11.7109375" style="1" customWidth="1"/>
    <col min="10242" max="10492" width="9.140625" style="1"/>
    <col min="10493" max="10493" width="7.140625" style="1" customWidth="1"/>
    <col min="10494" max="10494" width="47.7109375" style="1" customWidth="1"/>
    <col min="10495" max="10496" width="16.5703125" style="1" customWidth="1"/>
    <col min="10497" max="10497" width="11.7109375" style="1" customWidth="1"/>
    <col min="10498" max="10748" width="9.140625" style="1"/>
    <col min="10749" max="10749" width="7.140625" style="1" customWidth="1"/>
    <col min="10750" max="10750" width="47.7109375" style="1" customWidth="1"/>
    <col min="10751" max="10752" width="16.5703125" style="1" customWidth="1"/>
    <col min="10753" max="10753" width="11.7109375" style="1" customWidth="1"/>
    <col min="10754" max="11004" width="9.140625" style="1"/>
    <col min="11005" max="11005" width="7.140625" style="1" customWidth="1"/>
    <col min="11006" max="11006" width="47.7109375" style="1" customWidth="1"/>
    <col min="11007" max="11008" width="16.5703125" style="1" customWidth="1"/>
    <col min="11009" max="11009" width="11.7109375" style="1" customWidth="1"/>
    <col min="11010" max="11260" width="9.140625" style="1"/>
    <col min="11261" max="11261" width="7.140625" style="1" customWidth="1"/>
    <col min="11262" max="11262" width="47.7109375" style="1" customWidth="1"/>
    <col min="11263" max="11264" width="16.5703125" style="1" customWidth="1"/>
    <col min="11265" max="11265" width="11.7109375" style="1" customWidth="1"/>
    <col min="11266" max="11516" width="9.140625" style="1"/>
    <col min="11517" max="11517" width="7.140625" style="1" customWidth="1"/>
    <col min="11518" max="11518" width="47.7109375" style="1" customWidth="1"/>
    <col min="11519" max="11520" width="16.5703125" style="1" customWidth="1"/>
    <col min="11521" max="11521" width="11.7109375" style="1" customWidth="1"/>
    <col min="11522" max="11772" width="9.140625" style="1"/>
    <col min="11773" max="11773" width="7.140625" style="1" customWidth="1"/>
    <col min="11774" max="11774" width="47.7109375" style="1" customWidth="1"/>
    <col min="11775" max="11776" width="16.5703125" style="1" customWidth="1"/>
    <col min="11777" max="11777" width="11.7109375" style="1" customWidth="1"/>
    <col min="11778" max="12028" width="9.140625" style="1"/>
    <col min="12029" max="12029" width="7.140625" style="1" customWidth="1"/>
    <col min="12030" max="12030" width="47.7109375" style="1" customWidth="1"/>
    <col min="12031" max="12032" width="16.5703125" style="1" customWidth="1"/>
    <col min="12033" max="12033" width="11.7109375" style="1" customWidth="1"/>
    <col min="12034" max="12284" width="9.140625" style="1"/>
    <col min="12285" max="12285" width="7.140625" style="1" customWidth="1"/>
    <col min="12286" max="12286" width="47.7109375" style="1" customWidth="1"/>
    <col min="12287" max="12288" width="16.5703125" style="1" customWidth="1"/>
    <col min="12289" max="12289" width="11.7109375" style="1" customWidth="1"/>
    <col min="12290" max="12540" width="9.140625" style="1"/>
    <col min="12541" max="12541" width="7.140625" style="1" customWidth="1"/>
    <col min="12542" max="12542" width="47.7109375" style="1" customWidth="1"/>
    <col min="12543" max="12544" width="16.5703125" style="1" customWidth="1"/>
    <col min="12545" max="12545" width="11.7109375" style="1" customWidth="1"/>
    <col min="12546" max="12796" width="9.140625" style="1"/>
    <col min="12797" max="12797" width="7.140625" style="1" customWidth="1"/>
    <col min="12798" max="12798" width="47.7109375" style="1" customWidth="1"/>
    <col min="12799" max="12800" width="16.5703125" style="1" customWidth="1"/>
    <col min="12801" max="12801" width="11.7109375" style="1" customWidth="1"/>
    <col min="12802" max="13052" width="9.140625" style="1"/>
    <col min="13053" max="13053" width="7.140625" style="1" customWidth="1"/>
    <col min="13054" max="13054" width="47.7109375" style="1" customWidth="1"/>
    <col min="13055" max="13056" width="16.5703125" style="1" customWidth="1"/>
    <col min="13057" max="13057" width="11.7109375" style="1" customWidth="1"/>
    <col min="13058" max="13308" width="9.140625" style="1"/>
    <col min="13309" max="13309" width="7.140625" style="1" customWidth="1"/>
    <col min="13310" max="13310" width="47.7109375" style="1" customWidth="1"/>
    <col min="13311" max="13312" width="16.5703125" style="1" customWidth="1"/>
    <col min="13313" max="13313" width="11.7109375" style="1" customWidth="1"/>
    <col min="13314" max="13564" width="9.140625" style="1"/>
    <col min="13565" max="13565" width="7.140625" style="1" customWidth="1"/>
    <col min="13566" max="13566" width="47.7109375" style="1" customWidth="1"/>
    <col min="13567" max="13568" width="16.5703125" style="1" customWidth="1"/>
    <col min="13569" max="13569" width="11.7109375" style="1" customWidth="1"/>
    <col min="13570" max="13820" width="9.140625" style="1"/>
    <col min="13821" max="13821" width="7.140625" style="1" customWidth="1"/>
    <col min="13822" max="13822" width="47.7109375" style="1" customWidth="1"/>
    <col min="13823" max="13824" width="16.5703125" style="1" customWidth="1"/>
    <col min="13825" max="13825" width="11.7109375" style="1" customWidth="1"/>
    <col min="13826" max="14076" width="9.140625" style="1"/>
    <col min="14077" max="14077" width="7.140625" style="1" customWidth="1"/>
    <col min="14078" max="14078" width="47.7109375" style="1" customWidth="1"/>
    <col min="14079" max="14080" width="16.5703125" style="1" customWidth="1"/>
    <col min="14081" max="14081" width="11.7109375" style="1" customWidth="1"/>
    <col min="14082" max="14332" width="9.140625" style="1"/>
    <col min="14333" max="14333" width="7.140625" style="1" customWidth="1"/>
    <col min="14334" max="14334" width="47.7109375" style="1" customWidth="1"/>
    <col min="14335" max="14336" width="16.5703125" style="1" customWidth="1"/>
    <col min="14337" max="14337" width="11.7109375" style="1" customWidth="1"/>
    <col min="14338" max="14588" width="9.140625" style="1"/>
    <col min="14589" max="14589" width="7.140625" style="1" customWidth="1"/>
    <col min="14590" max="14590" width="47.7109375" style="1" customWidth="1"/>
    <col min="14591" max="14592" width="16.5703125" style="1" customWidth="1"/>
    <col min="14593" max="14593" width="11.7109375" style="1" customWidth="1"/>
    <col min="14594" max="14844" width="9.140625" style="1"/>
    <col min="14845" max="14845" width="7.140625" style="1" customWidth="1"/>
    <col min="14846" max="14846" width="47.7109375" style="1" customWidth="1"/>
    <col min="14847" max="14848" width="16.5703125" style="1" customWidth="1"/>
    <col min="14849" max="14849" width="11.7109375" style="1" customWidth="1"/>
    <col min="14850" max="15100" width="9.140625" style="1"/>
    <col min="15101" max="15101" width="7.140625" style="1" customWidth="1"/>
    <col min="15102" max="15102" width="47.7109375" style="1" customWidth="1"/>
    <col min="15103" max="15104" width="16.5703125" style="1" customWidth="1"/>
    <col min="15105" max="15105" width="11.7109375" style="1" customWidth="1"/>
    <col min="15106" max="15356" width="9.140625" style="1"/>
    <col min="15357" max="15357" width="7.140625" style="1" customWidth="1"/>
    <col min="15358" max="15358" width="47.7109375" style="1" customWidth="1"/>
    <col min="15359" max="15360" width="16.5703125" style="1" customWidth="1"/>
    <col min="15361" max="15361" width="11.7109375" style="1" customWidth="1"/>
    <col min="15362" max="15612" width="9.140625" style="1"/>
    <col min="15613" max="15613" width="7.140625" style="1" customWidth="1"/>
    <col min="15614" max="15614" width="47.7109375" style="1" customWidth="1"/>
    <col min="15615" max="15616" width="16.5703125" style="1" customWidth="1"/>
    <col min="15617" max="15617" width="11.7109375" style="1" customWidth="1"/>
    <col min="15618" max="15868" width="9.140625" style="1"/>
    <col min="15869" max="15869" width="7.140625" style="1" customWidth="1"/>
    <col min="15870" max="15870" width="47.7109375" style="1" customWidth="1"/>
    <col min="15871" max="15872" width="16.5703125" style="1" customWidth="1"/>
    <col min="15873" max="15873" width="11.7109375" style="1" customWidth="1"/>
    <col min="15874" max="16124" width="9.140625" style="1"/>
    <col min="16125" max="16125" width="7.140625" style="1" customWidth="1"/>
    <col min="16126" max="16126" width="47.7109375" style="1" customWidth="1"/>
    <col min="16127" max="16128" width="16.5703125" style="1" customWidth="1"/>
    <col min="16129" max="16129" width="11.7109375" style="1" customWidth="1"/>
    <col min="16130" max="16384" width="9.140625" style="1"/>
  </cols>
  <sheetData>
    <row r="1" spans="1:5" x14ac:dyDescent="0.25">
      <c r="A1" s="60" t="s">
        <v>69</v>
      </c>
      <c r="B1" s="60"/>
      <c r="C1" s="60"/>
      <c r="D1" s="60"/>
      <c r="E1" s="60"/>
    </row>
    <row r="2" spans="1:5" x14ac:dyDescent="0.25">
      <c r="A2" s="25"/>
      <c r="B2" s="25"/>
      <c r="C2" s="25"/>
      <c r="D2" s="26"/>
    </row>
    <row r="3" spans="1:5" x14ac:dyDescent="0.25">
      <c r="A3" s="58" t="s">
        <v>0</v>
      </c>
      <c r="B3" s="58"/>
      <c r="C3" s="58"/>
      <c r="D3" s="58"/>
      <c r="E3" s="58"/>
    </row>
    <row r="4" spans="1:5" x14ac:dyDescent="0.25">
      <c r="A4" s="3"/>
      <c r="B4" s="3"/>
      <c r="C4" s="3"/>
    </row>
    <row r="5" spans="1:5" ht="16.5" thickBot="1" x14ac:dyDescent="0.3">
      <c r="B5" s="2"/>
      <c r="D5" s="59" t="s">
        <v>68</v>
      </c>
      <c r="E5" s="59"/>
    </row>
    <row r="6" spans="1:5" ht="16.5" thickBot="1" x14ac:dyDescent="0.3">
      <c r="A6" s="21">
        <v>1</v>
      </c>
      <c r="B6" s="22" t="s">
        <v>1</v>
      </c>
      <c r="C6" s="23" t="s">
        <v>2</v>
      </c>
      <c r="D6" s="24" t="s">
        <v>19</v>
      </c>
      <c r="E6" s="23" t="s">
        <v>59</v>
      </c>
    </row>
    <row r="7" spans="1:5" x14ac:dyDescent="0.25">
      <c r="A7" s="31">
        <v>2</v>
      </c>
      <c r="B7" s="4" t="s">
        <v>3</v>
      </c>
      <c r="C7" s="5"/>
      <c r="D7" s="5"/>
      <c r="E7" s="5"/>
    </row>
    <row r="8" spans="1:5" s="36" customFormat="1" x14ac:dyDescent="0.25">
      <c r="A8" s="44">
        <v>3</v>
      </c>
      <c r="B8" s="47" t="s">
        <v>4</v>
      </c>
      <c r="C8" s="35">
        <v>21988</v>
      </c>
      <c r="D8" s="35">
        <v>4925</v>
      </c>
      <c r="E8" s="35"/>
    </row>
    <row r="9" spans="1:5" s="36" customFormat="1" x14ac:dyDescent="0.25">
      <c r="A9" s="28">
        <v>4</v>
      </c>
      <c r="B9" s="48" t="s">
        <v>39</v>
      </c>
      <c r="C9" s="35">
        <v>6300</v>
      </c>
      <c r="D9" s="35">
        <v>6300</v>
      </c>
      <c r="E9" s="35">
        <v>465</v>
      </c>
    </row>
    <row r="10" spans="1:5" s="36" customFormat="1" x14ac:dyDescent="0.25">
      <c r="A10" s="31">
        <v>5</v>
      </c>
      <c r="B10" s="48" t="s">
        <v>40</v>
      </c>
      <c r="C10" s="35">
        <v>236</v>
      </c>
      <c r="D10" s="35">
        <v>236</v>
      </c>
      <c r="E10" s="35"/>
    </row>
    <row r="11" spans="1:5" s="36" customFormat="1" x14ac:dyDescent="0.25">
      <c r="A11" s="44">
        <v>6</v>
      </c>
      <c r="B11" s="48" t="s">
        <v>41</v>
      </c>
      <c r="C11" s="35">
        <v>2000</v>
      </c>
      <c r="D11" s="35">
        <v>2000</v>
      </c>
      <c r="E11" s="35">
        <v>2603</v>
      </c>
    </row>
    <row r="12" spans="1:5" s="36" customFormat="1" x14ac:dyDescent="0.25">
      <c r="A12" s="29">
        <v>7</v>
      </c>
      <c r="B12" s="48" t="s">
        <v>42</v>
      </c>
      <c r="C12" s="35">
        <v>1000</v>
      </c>
      <c r="D12" s="35">
        <v>1000</v>
      </c>
      <c r="E12" s="35"/>
    </row>
    <row r="13" spans="1:5" s="36" customFormat="1" x14ac:dyDescent="0.25">
      <c r="A13" s="28">
        <v>8</v>
      </c>
      <c r="B13" s="48" t="s">
        <v>43</v>
      </c>
      <c r="C13" s="35">
        <v>246378</v>
      </c>
      <c r="D13" s="35">
        <v>246378</v>
      </c>
      <c r="E13" s="35"/>
    </row>
    <row r="14" spans="1:5" s="36" customFormat="1" x14ac:dyDescent="0.25">
      <c r="A14" s="37">
        <v>9</v>
      </c>
      <c r="B14" s="48" t="s">
        <v>44</v>
      </c>
      <c r="C14" s="35">
        <v>4410</v>
      </c>
      <c r="D14" s="35">
        <v>4410</v>
      </c>
      <c r="E14" s="35">
        <v>4410</v>
      </c>
    </row>
    <row r="15" spans="1:5" s="36" customFormat="1" x14ac:dyDescent="0.25">
      <c r="A15" s="30">
        <v>10</v>
      </c>
      <c r="B15" s="48" t="s">
        <v>45</v>
      </c>
      <c r="C15" s="35">
        <v>1500</v>
      </c>
      <c r="D15" s="35">
        <v>1500</v>
      </c>
      <c r="E15" s="35">
        <v>1021</v>
      </c>
    </row>
    <row r="16" spans="1:5" s="36" customFormat="1" x14ac:dyDescent="0.25">
      <c r="A16" s="28">
        <v>11</v>
      </c>
      <c r="B16" s="48" t="s">
        <v>53</v>
      </c>
      <c r="C16" s="35">
        <v>1300</v>
      </c>
      <c r="D16" s="35">
        <v>1300</v>
      </c>
      <c r="E16" s="35">
        <v>1300</v>
      </c>
    </row>
    <row r="17" spans="1:6" s="36" customFormat="1" x14ac:dyDescent="0.25">
      <c r="A17" s="44">
        <v>12</v>
      </c>
      <c r="B17" s="48" t="s">
        <v>51</v>
      </c>
      <c r="C17" s="49">
        <v>236000</v>
      </c>
      <c r="D17" s="35">
        <v>236000</v>
      </c>
      <c r="E17" s="35">
        <v>238061</v>
      </c>
    </row>
    <row r="18" spans="1:6" s="36" customFormat="1" x14ac:dyDescent="0.25">
      <c r="A18" s="28">
        <v>13</v>
      </c>
      <c r="B18" s="48" t="s">
        <v>46</v>
      </c>
      <c r="C18" s="49">
        <v>28040</v>
      </c>
      <c r="D18" s="35">
        <v>28040</v>
      </c>
      <c r="E18" s="35">
        <v>28040</v>
      </c>
    </row>
    <row r="19" spans="1:6" s="36" customFormat="1" x14ac:dyDescent="0.25">
      <c r="A19" s="31">
        <v>14</v>
      </c>
      <c r="B19" s="48" t="s">
        <v>48</v>
      </c>
      <c r="C19" s="49">
        <v>787</v>
      </c>
      <c r="D19" s="35">
        <v>787</v>
      </c>
      <c r="E19" s="35">
        <v>750</v>
      </c>
    </row>
    <row r="20" spans="1:6" s="36" customFormat="1" x14ac:dyDescent="0.25">
      <c r="A20" s="44">
        <v>15</v>
      </c>
      <c r="B20" s="48" t="s">
        <v>49</v>
      </c>
      <c r="C20" s="49">
        <v>787</v>
      </c>
      <c r="D20" s="35">
        <v>787</v>
      </c>
      <c r="E20" s="35">
        <v>628</v>
      </c>
    </row>
    <row r="21" spans="1:6" s="36" customFormat="1" x14ac:dyDescent="0.25">
      <c r="A21" s="29">
        <v>16</v>
      </c>
      <c r="B21" s="48" t="s">
        <v>50</v>
      </c>
      <c r="C21" s="49">
        <v>2500</v>
      </c>
      <c r="D21" s="35">
        <v>2500</v>
      </c>
      <c r="E21" s="35">
        <v>1724</v>
      </c>
    </row>
    <row r="22" spans="1:6" s="36" customFormat="1" x14ac:dyDescent="0.25">
      <c r="A22" s="28">
        <v>17</v>
      </c>
      <c r="B22" s="48" t="s">
        <v>47</v>
      </c>
      <c r="C22" s="49"/>
      <c r="D22" s="35">
        <v>0</v>
      </c>
      <c r="E22" s="35"/>
    </row>
    <row r="23" spans="1:6" s="36" customFormat="1" x14ac:dyDescent="0.25">
      <c r="A23" s="28">
        <v>18</v>
      </c>
      <c r="B23" s="48" t="s">
        <v>55</v>
      </c>
      <c r="C23" s="49"/>
      <c r="D23" s="35">
        <v>2340</v>
      </c>
      <c r="E23" s="35">
        <v>2300</v>
      </c>
    </row>
    <row r="24" spans="1:6" s="36" customFormat="1" x14ac:dyDescent="0.25">
      <c r="A24" s="30">
        <v>19</v>
      </c>
      <c r="B24" s="48" t="s">
        <v>56</v>
      </c>
      <c r="C24" s="49"/>
      <c r="D24" s="35">
        <v>3150</v>
      </c>
      <c r="E24" s="35">
        <v>3100</v>
      </c>
    </row>
    <row r="25" spans="1:6" s="36" customFormat="1" x14ac:dyDescent="0.25">
      <c r="A25" s="29">
        <v>20</v>
      </c>
      <c r="B25" s="48" t="s">
        <v>57</v>
      </c>
      <c r="C25" s="49"/>
      <c r="D25" s="35">
        <v>2362</v>
      </c>
      <c r="E25" s="35">
        <v>3000</v>
      </c>
    </row>
    <row r="26" spans="1:6" s="36" customFormat="1" x14ac:dyDescent="0.25">
      <c r="A26" s="28">
        <v>21</v>
      </c>
      <c r="B26" s="48" t="s">
        <v>58</v>
      </c>
      <c r="C26" s="49"/>
      <c r="D26" s="35">
        <v>638</v>
      </c>
      <c r="E26" s="35">
        <v>680</v>
      </c>
    </row>
    <row r="27" spans="1:6" s="36" customFormat="1" ht="31.5" x14ac:dyDescent="0.25">
      <c r="A27" s="29">
        <v>22</v>
      </c>
      <c r="B27" s="48" t="s">
        <v>60</v>
      </c>
      <c r="C27" s="49"/>
      <c r="D27" s="35"/>
      <c r="E27" s="35">
        <f>4628+605</f>
        <v>5233</v>
      </c>
    </row>
    <row r="28" spans="1:6" s="36" customFormat="1" x14ac:dyDescent="0.25">
      <c r="A28" s="28">
        <v>23</v>
      </c>
      <c r="B28" s="48" t="s">
        <v>61</v>
      </c>
      <c r="C28" s="49"/>
      <c r="D28" s="35"/>
      <c r="E28" s="35">
        <v>143</v>
      </c>
    </row>
    <row r="29" spans="1:6" s="36" customFormat="1" x14ac:dyDescent="0.25">
      <c r="A29" s="29">
        <v>24</v>
      </c>
      <c r="B29" s="48" t="s">
        <v>62</v>
      </c>
      <c r="C29" s="49"/>
      <c r="D29" s="35"/>
      <c r="E29" s="35">
        <v>12350</v>
      </c>
    </row>
    <row r="30" spans="1:6" s="36" customFormat="1" x14ac:dyDescent="0.25">
      <c r="A30" s="28">
        <v>25</v>
      </c>
      <c r="B30" s="48" t="s">
        <v>63</v>
      </c>
      <c r="C30" s="49"/>
      <c r="D30" s="35"/>
      <c r="E30" s="35">
        <v>2750</v>
      </c>
    </row>
    <row r="31" spans="1:6" s="36" customFormat="1" ht="16.5" thickBot="1" x14ac:dyDescent="0.3">
      <c r="A31" s="27">
        <v>26</v>
      </c>
      <c r="B31" s="47" t="s">
        <v>5</v>
      </c>
      <c r="C31" s="50">
        <v>149371</v>
      </c>
      <c r="D31" s="35">
        <v>151662</v>
      </c>
      <c r="E31" s="35">
        <v>81188</v>
      </c>
    </row>
    <row r="32" spans="1:6" ht="16.5" thickBot="1" x14ac:dyDescent="0.3">
      <c r="A32" s="56">
        <v>27</v>
      </c>
      <c r="B32" s="7" t="s">
        <v>6</v>
      </c>
      <c r="C32" s="8">
        <f>SUM(C8:C31)</f>
        <v>702597</v>
      </c>
      <c r="D32" s="18">
        <f>SUM(D8:D31)</f>
        <v>696315</v>
      </c>
      <c r="E32" s="18">
        <f>SUM(E8:E31)</f>
        <v>389746</v>
      </c>
      <c r="F32" s="57"/>
    </row>
    <row r="33" spans="1:5" x14ac:dyDescent="0.25">
      <c r="A33" s="31">
        <v>28</v>
      </c>
      <c r="B33" s="9" t="s">
        <v>7</v>
      </c>
      <c r="C33" s="10"/>
      <c r="D33" s="10"/>
      <c r="E33" s="10"/>
    </row>
    <row r="34" spans="1:5" x14ac:dyDescent="0.25">
      <c r="A34" s="31">
        <v>29</v>
      </c>
      <c r="B34" s="47" t="s">
        <v>8</v>
      </c>
      <c r="C34" s="51">
        <v>300</v>
      </c>
      <c r="D34" s="11">
        <v>300</v>
      </c>
      <c r="E34" s="11">
        <v>148</v>
      </c>
    </row>
    <row r="35" spans="1:5" x14ac:dyDescent="0.25">
      <c r="A35" s="44">
        <v>30</v>
      </c>
      <c r="B35" s="39" t="s">
        <v>20</v>
      </c>
      <c r="C35" s="51">
        <v>1500</v>
      </c>
      <c r="D35" s="11">
        <v>1500</v>
      </c>
      <c r="E35" s="11"/>
    </row>
    <row r="36" spans="1:5" x14ac:dyDescent="0.25">
      <c r="A36" s="28">
        <v>31</v>
      </c>
      <c r="B36" s="47" t="s">
        <v>5</v>
      </c>
      <c r="C36" s="51">
        <v>500</v>
      </c>
      <c r="D36" s="11">
        <v>500</v>
      </c>
      <c r="E36" s="11">
        <v>40</v>
      </c>
    </row>
    <row r="37" spans="1:5" ht="16.5" thickBot="1" x14ac:dyDescent="0.3">
      <c r="A37" s="61">
        <v>32</v>
      </c>
      <c r="B37" s="12" t="s">
        <v>9</v>
      </c>
      <c r="C37" s="13">
        <f>SUM(C34:C36)</f>
        <v>2300</v>
      </c>
      <c r="D37" s="13">
        <f t="shared" ref="D37:E37" si="0">SUM(D34:D36)</f>
        <v>2300</v>
      </c>
      <c r="E37" s="13">
        <f t="shared" si="0"/>
        <v>188</v>
      </c>
    </row>
    <row r="38" spans="1:5" ht="16.5" thickBot="1" x14ac:dyDescent="0.3">
      <c r="A38" s="56">
        <v>33</v>
      </c>
      <c r="B38" s="7" t="s">
        <v>10</v>
      </c>
      <c r="C38" s="14"/>
      <c r="D38" s="14"/>
      <c r="E38" s="14"/>
    </row>
    <row r="39" spans="1:5" s="36" customFormat="1" x14ac:dyDescent="0.25">
      <c r="A39" s="30">
        <v>34</v>
      </c>
      <c r="B39" s="39" t="s">
        <v>27</v>
      </c>
      <c r="C39" s="40">
        <v>2600</v>
      </c>
      <c r="D39" s="40">
        <v>2600</v>
      </c>
      <c r="E39" s="40">
        <v>2599</v>
      </c>
    </row>
    <row r="40" spans="1:5" s="36" customFormat="1" x14ac:dyDescent="0.25">
      <c r="A40" s="28">
        <v>35</v>
      </c>
      <c r="B40" s="39" t="s">
        <v>28</v>
      </c>
      <c r="C40" s="40">
        <v>275</v>
      </c>
      <c r="D40" s="40">
        <v>275</v>
      </c>
      <c r="E40" s="40">
        <v>275</v>
      </c>
    </row>
    <row r="41" spans="1:5" s="36" customFormat="1" x14ac:dyDescent="0.25">
      <c r="A41" s="44">
        <v>36</v>
      </c>
      <c r="B41" s="39" t="s">
        <v>29</v>
      </c>
      <c r="C41" s="40">
        <v>740</v>
      </c>
      <c r="D41" s="40">
        <v>740</v>
      </c>
      <c r="E41" s="40"/>
    </row>
    <row r="42" spans="1:5" s="36" customFormat="1" x14ac:dyDescent="0.25">
      <c r="A42" s="28">
        <v>37</v>
      </c>
      <c r="B42" s="39" t="s">
        <v>30</v>
      </c>
      <c r="C42" s="40">
        <v>195</v>
      </c>
      <c r="D42" s="40">
        <v>195</v>
      </c>
      <c r="E42" s="40"/>
    </row>
    <row r="43" spans="1:5" s="36" customFormat="1" x14ac:dyDescent="0.25">
      <c r="A43" s="44">
        <v>38</v>
      </c>
      <c r="B43" s="39" t="s">
        <v>31</v>
      </c>
      <c r="C43" s="40">
        <v>445</v>
      </c>
      <c r="D43" s="40">
        <v>445</v>
      </c>
      <c r="E43" s="40">
        <v>449</v>
      </c>
    </row>
    <row r="44" spans="1:5" s="36" customFormat="1" x14ac:dyDescent="0.25">
      <c r="A44" s="28">
        <v>39</v>
      </c>
      <c r="B44" s="39" t="s">
        <v>32</v>
      </c>
      <c r="C44" s="40">
        <v>50</v>
      </c>
      <c r="D44" s="40">
        <v>50</v>
      </c>
      <c r="E44" s="40">
        <v>38</v>
      </c>
    </row>
    <row r="45" spans="1:5" s="36" customFormat="1" x14ac:dyDescent="0.25">
      <c r="A45" s="44">
        <v>40</v>
      </c>
      <c r="B45" s="39" t="s">
        <v>33</v>
      </c>
      <c r="C45" s="40">
        <v>80</v>
      </c>
      <c r="D45" s="40">
        <v>80</v>
      </c>
      <c r="E45" s="40">
        <v>109</v>
      </c>
    </row>
    <row r="46" spans="1:5" s="36" customFormat="1" x14ac:dyDescent="0.25">
      <c r="A46" s="28">
        <v>41</v>
      </c>
      <c r="B46" s="39" t="s">
        <v>65</v>
      </c>
      <c r="C46" s="40"/>
      <c r="D46" s="40"/>
      <c r="E46" s="40">
        <v>81</v>
      </c>
    </row>
    <row r="47" spans="1:5" s="36" customFormat="1" x14ac:dyDescent="0.25">
      <c r="A47" s="44">
        <v>42</v>
      </c>
      <c r="B47" s="39" t="s">
        <v>34</v>
      </c>
      <c r="C47" s="40">
        <v>520</v>
      </c>
      <c r="D47" s="40">
        <v>520</v>
      </c>
      <c r="E47" s="40">
        <f>196+17</f>
        <v>213</v>
      </c>
    </row>
    <row r="48" spans="1:5" s="36" customFormat="1" x14ac:dyDescent="0.25">
      <c r="A48" s="28">
        <v>43</v>
      </c>
      <c r="B48" s="39" t="s">
        <v>64</v>
      </c>
      <c r="C48" s="40"/>
      <c r="D48" s="40"/>
      <c r="E48" s="40">
        <v>210</v>
      </c>
    </row>
    <row r="49" spans="1:5" s="36" customFormat="1" ht="16.5" thickBot="1" x14ac:dyDescent="0.3">
      <c r="A49" s="29">
        <v>44</v>
      </c>
      <c r="B49" s="41" t="s">
        <v>5</v>
      </c>
      <c r="C49" s="42">
        <v>1325</v>
      </c>
      <c r="D49" s="42">
        <v>1325</v>
      </c>
      <c r="E49" s="42">
        <v>1073</v>
      </c>
    </row>
    <row r="50" spans="1:5" ht="16.5" thickBot="1" x14ac:dyDescent="0.3">
      <c r="A50" s="21">
        <v>45</v>
      </c>
      <c r="B50" s="7" t="s">
        <v>11</v>
      </c>
      <c r="C50" s="13">
        <f>SUM(C39:C49)</f>
        <v>6230</v>
      </c>
      <c r="D50" s="13">
        <f t="shared" ref="D50:E50" si="1">SUM(D39:D49)</f>
        <v>6230</v>
      </c>
      <c r="E50" s="13">
        <f t="shared" si="1"/>
        <v>5047</v>
      </c>
    </row>
    <row r="51" spans="1:5" ht="16.5" thickBot="1" x14ac:dyDescent="0.3">
      <c r="A51" s="21">
        <v>46</v>
      </c>
      <c r="B51" s="7" t="s">
        <v>12</v>
      </c>
      <c r="C51" s="15"/>
      <c r="D51" s="15"/>
      <c r="E51" s="15"/>
    </row>
    <row r="52" spans="1:5" s="36" customFormat="1" x14ac:dyDescent="0.25">
      <c r="A52" s="54">
        <v>47</v>
      </c>
      <c r="B52" s="34" t="s">
        <v>25</v>
      </c>
      <c r="C52" s="35">
        <v>891</v>
      </c>
      <c r="D52" s="35">
        <v>891</v>
      </c>
      <c r="E52" s="35">
        <v>897</v>
      </c>
    </row>
    <row r="53" spans="1:5" s="36" customFormat="1" x14ac:dyDescent="0.25">
      <c r="A53" s="28">
        <v>48</v>
      </c>
      <c r="B53" s="34" t="s">
        <v>26</v>
      </c>
      <c r="C53" s="35">
        <v>240</v>
      </c>
      <c r="D53" s="35">
        <v>240</v>
      </c>
      <c r="E53" s="35"/>
    </row>
    <row r="54" spans="1:5" s="36" customFormat="1" ht="16.5" thickBot="1" x14ac:dyDescent="0.3">
      <c r="A54" s="44">
        <v>49</v>
      </c>
      <c r="B54" s="38" t="s">
        <v>5</v>
      </c>
      <c r="C54" s="35">
        <v>306</v>
      </c>
      <c r="D54" s="35">
        <v>306</v>
      </c>
      <c r="E54" s="35">
        <v>243</v>
      </c>
    </row>
    <row r="55" spans="1:5" ht="16.5" thickBot="1" x14ac:dyDescent="0.3">
      <c r="A55" s="21">
        <v>50</v>
      </c>
      <c r="B55" s="7" t="s">
        <v>13</v>
      </c>
      <c r="C55" s="16">
        <f>SUM(C52:C54)</f>
        <v>1437</v>
      </c>
      <c r="D55" s="16">
        <f t="shared" ref="D55:E55" si="2">SUM(D52:D54)</f>
        <v>1437</v>
      </c>
      <c r="E55" s="16">
        <f t="shared" si="2"/>
        <v>1140</v>
      </c>
    </row>
    <row r="56" spans="1:5" ht="16.5" thickBot="1" x14ac:dyDescent="0.3">
      <c r="A56" s="21">
        <v>51</v>
      </c>
      <c r="B56" s="7" t="s">
        <v>14</v>
      </c>
      <c r="C56" s="17"/>
      <c r="D56" s="17"/>
      <c r="E56" s="17"/>
    </row>
    <row r="57" spans="1:5" s="36" customFormat="1" x14ac:dyDescent="0.25">
      <c r="A57" s="55">
        <v>52</v>
      </c>
      <c r="B57" s="39" t="s">
        <v>54</v>
      </c>
      <c r="C57" s="43">
        <v>119</v>
      </c>
      <c r="D57" s="43">
        <v>119</v>
      </c>
      <c r="E57" s="43"/>
    </row>
    <row r="58" spans="1:5" s="36" customFormat="1" x14ac:dyDescent="0.25">
      <c r="A58" s="29">
        <v>53</v>
      </c>
      <c r="B58" s="39" t="s">
        <v>35</v>
      </c>
      <c r="C58" s="43">
        <v>500</v>
      </c>
      <c r="D58" s="43">
        <v>500</v>
      </c>
      <c r="E58" s="43"/>
    </row>
    <row r="59" spans="1:5" s="36" customFormat="1" x14ac:dyDescent="0.25">
      <c r="A59" s="28">
        <v>54</v>
      </c>
      <c r="B59" s="39" t="s">
        <v>36</v>
      </c>
      <c r="C59" s="43">
        <v>170</v>
      </c>
      <c r="D59" s="43">
        <v>170</v>
      </c>
      <c r="E59" s="43"/>
    </row>
    <row r="60" spans="1:5" s="36" customFormat="1" x14ac:dyDescent="0.25">
      <c r="A60" s="29">
        <v>55</v>
      </c>
      <c r="B60" s="39" t="s">
        <v>37</v>
      </c>
      <c r="C60" s="43">
        <v>945</v>
      </c>
      <c r="D60" s="43">
        <v>945</v>
      </c>
      <c r="E60" s="43">
        <v>315</v>
      </c>
    </row>
    <row r="61" spans="1:5" s="36" customFormat="1" x14ac:dyDescent="0.25">
      <c r="A61" s="28">
        <v>56</v>
      </c>
      <c r="B61" s="39" t="s">
        <v>38</v>
      </c>
      <c r="C61" s="43">
        <v>276</v>
      </c>
      <c r="D61" s="43">
        <v>276</v>
      </c>
      <c r="E61" s="43">
        <v>276</v>
      </c>
    </row>
    <row r="62" spans="1:5" s="36" customFormat="1" ht="31.5" x14ac:dyDescent="0.25">
      <c r="A62" s="29">
        <v>57</v>
      </c>
      <c r="B62" s="39" t="s">
        <v>66</v>
      </c>
      <c r="C62" s="43"/>
      <c r="D62" s="43"/>
      <c r="E62" s="43">
        <v>356</v>
      </c>
    </row>
    <row r="63" spans="1:5" s="36" customFormat="1" ht="16.5" thickBot="1" x14ac:dyDescent="0.3">
      <c r="A63" s="29">
        <v>58</v>
      </c>
      <c r="B63" s="41" t="s">
        <v>5</v>
      </c>
      <c r="C63" s="43">
        <v>543</v>
      </c>
      <c r="D63" s="43">
        <v>543</v>
      </c>
      <c r="E63" s="43">
        <v>181</v>
      </c>
    </row>
    <row r="64" spans="1:5" ht="16.5" thickBot="1" x14ac:dyDescent="0.3">
      <c r="A64" s="52">
        <v>59</v>
      </c>
      <c r="B64" s="7" t="s">
        <v>15</v>
      </c>
      <c r="C64" s="18">
        <f>SUM(C57:C63)</f>
        <v>2553</v>
      </c>
      <c r="D64" s="18">
        <f t="shared" ref="D64:E64" si="3">SUM(D57:D63)</f>
        <v>2553</v>
      </c>
      <c r="E64" s="18">
        <f t="shared" si="3"/>
        <v>1128</v>
      </c>
    </row>
    <row r="65" spans="1:5" ht="16.5" thickBot="1" x14ac:dyDescent="0.3">
      <c r="A65" s="30">
        <v>60</v>
      </c>
      <c r="B65" s="7" t="s">
        <v>16</v>
      </c>
      <c r="C65" s="19"/>
      <c r="D65" s="18"/>
      <c r="E65" s="18"/>
    </row>
    <row r="66" spans="1:5" x14ac:dyDescent="0.25">
      <c r="A66" s="53">
        <v>61</v>
      </c>
      <c r="B66" s="20" t="s">
        <v>21</v>
      </c>
      <c r="C66" s="20">
        <v>130</v>
      </c>
      <c r="D66" s="20">
        <v>173</v>
      </c>
      <c r="E66" s="20">
        <v>173</v>
      </c>
    </row>
    <row r="67" spans="1:5" x14ac:dyDescent="0.25">
      <c r="A67" s="44">
        <v>62</v>
      </c>
      <c r="B67" s="33" t="s">
        <v>22</v>
      </c>
      <c r="C67" s="20">
        <v>41</v>
      </c>
      <c r="D67" s="20">
        <v>0</v>
      </c>
      <c r="E67" s="20"/>
    </row>
    <row r="68" spans="1:5" x14ac:dyDescent="0.25">
      <c r="A68" s="29">
        <v>63</v>
      </c>
      <c r="B68" s="33" t="s">
        <v>23</v>
      </c>
      <c r="C68" s="20">
        <v>59</v>
      </c>
      <c r="D68" s="20">
        <v>0</v>
      </c>
      <c r="E68" s="20"/>
    </row>
    <row r="69" spans="1:5" x14ac:dyDescent="0.25">
      <c r="A69" s="28">
        <v>64</v>
      </c>
      <c r="B69" s="45" t="s">
        <v>24</v>
      </c>
      <c r="C69" s="46">
        <v>315</v>
      </c>
      <c r="D69" s="20">
        <v>181</v>
      </c>
      <c r="E69" s="20">
        <v>181</v>
      </c>
    </row>
    <row r="70" spans="1:5" x14ac:dyDescent="0.25">
      <c r="A70" s="37">
        <v>65</v>
      </c>
      <c r="B70" s="33" t="s">
        <v>52</v>
      </c>
      <c r="C70" s="20">
        <v>315</v>
      </c>
      <c r="D70" s="20">
        <v>737</v>
      </c>
      <c r="E70" s="20">
        <v>737</v>
      </c>
    </row>
    <row r="71" spans="1:5" ht="31.5" x14ac:dyDescent="0.25">
      <c r="A71" s="30">
        <v>66</v>
      </c>
      <c r="B71" s="33" t="s">
        <v>67</v>
      </c>
      <c r="C71" s="20"/>
      <c r="D71" s="20">
        <v>100</v>
      </c>
      <c r="E71" s="20">
        <v>100</v>
      </c>
    </row>
    <row r="72" spans="1:5" x14ac:dyDescent="0.25">
      <c r="A72" s="28">
        <v>67</v>
      </c>
      <c r="B72" s="6" t="s">
        <v>5</v>
      </c>
      <c r="C72" s="20">
        <v>232</v>
      </c>
      <c r="D72" s="20">
        <v>321</v>
      </c>
      <c r="E72" s="20">
        <v>321</v>
      </c>
    </row>
    <row r="73" spans="1:5" ht="16.5" thickBot="1" x14ac:dyDescent="0.3">
      <c r="A73" s="44">
        <v>68</v>
      </c>
      <c r="B73" s="12" t="s">
        <v>17</v>
      </c>
      <c r="C73" s="13">
        <f>SUM(C66:C72)</f>
        <v>1092</v>
      </c>
      <c r="D73" s="13">
        <f t="shared" ref="D73:E73" si="4">SUM(D66:D72)</f>
        <v>1512</v>
      </c>
      <c r="E73" s="13">
        <f t="shared" si="4"/>
        <v>1512</v>
      </c>
    </row>
    <row r="74" spans="1:5" ht="16.5" thickBot="1" x14ac:dyDescent="0.3">
      <c r="A74" s="21">
        <v>69</v>
      </c>
      <c r="B74" s="7" t="s">
        <v>18</v>
      </c>
      <c r="C74" s="18">
        <f>C32+C55+C50+C64+C37+C73</f>
        <v>716209</v>
      </c>
      <c r="D74" s="18">
        <f t="shared" ref="D74:E74" si="5">D32+D55+D50+D64+D37+D73</f>
        <v>710347</v>
      </c>
      <c r="E74" s="18">
        <f t="shared" si="5"/>
        <v>398761</v>
      </c>
    </row>
    <row r="75" spans="1:5" x14ac:dyDescent="0.25">
      <c r="A75" s="32"/>
    </row>
  </sheetData>
  <mergeCells count="3">
    <mergeCell ref="A3:E3"/>
    <mergeCell ref="D5:E5"/>
    <mergeCell ref="A1:E1"/>
  </mergeCells>
  <pageMargins left="0.70866141732283472" right="0.70866141732283472" top="0.74803149606299213" bottom="0.74803149606299213" header="0.31496062992125984" footer="0.31496062992125984"/>
  <pageSetup paperSize="9" scale="86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Windows-felhasználó</dc:creator>
  <cp:lastModifiedBy>Windows-felhasználó</cp:lastModifiedBy>
  <cp:lastPrinted>2025-05-09T09:21:21Z</cp:lastPrinted>
  <dcterms:created xsi:type="dcterms:W3CDTF">2022-10-12T12:44:16Z</dcterms:created>
  <dcterms:modified xsi:type="dcterms:W3CDTF">2025-05-09T09:22:39Z</dcterms:modified>
</cp:coreProperties>
</file>